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2\Проект бюджета на 2022 год\Материалы к проекту (методики, распределения, расчёты)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9" i="1" l="1"/>
  <c r="C16" i="1"/>
  <c r="C13" i="1"/>
  <c r="C18" i="1" l="1"/>
  <c r="C12" i="1" l="1"/>
  <c r="C11" i="1" l="1"/>
  <c r="C15" i="1"/>
</calcChain>
</file>

<file path=xl/sharedStrings.xml><?xml version="1.0" encoding="utf-8"?>
<sst xmlns="http://schemas.openxmlformats.org/spreadsheetml/2006/main" count="27" uniqueCount="15">
  <si>
    <t>Наименование муниципального образования</t>
  </si>
  <si>
    <t>Размер субсидии</t>
  </si>
  <si>
    <t>Строительно-монтажные работы</t>
  </si>
  <si>
    <t>Оборудование</t>
  </si>
  <si>
    <t>Прочие расходы</t>
  </si>
  <si>
    <t>Итого</t>
  </si>
  <si>
    <t>2022 год</t>
  </si>
  <si>
    <t>2023 год</t>
  </si>
  <si>
    <t>(руб.)</t>
  </si>
  <si>
    <t>в том числе:</t>
  </si>
  <si>
    <t>городской округ Кинешма</t>
  </si>
  <si>
    <t>Наволокское городское поселение Кинешемского муниципального района</t>
  </si>
  <si>
    <t xml:space="preserve">Расчет
к распределению субсидий бюджетам муниципальных образований Ивановской области                         на сокращение доли загрязненных сточных вод
 на 2022 год и на плановый период 2023 и 2024 годов
</t>
  </si>
  <si>
    <t>2024 год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</si>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</sst>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0" xfId="0" applyNumberFormat="1" applyFill="1"/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topLeftCell="A4" zoomScale="120" zoomScaleNormal="120" workbookViewId="0">
      <selection activeCell="B30" sqref="B30:B31"/>
    </sheetView>
  </sheetViews>
  <sheetFormatPr defaultRowHeight="15" x14ac:dyDescent="0.25"/>
  <cols>
    <col min="2" max="2" width="23.85546875" customWidth="1"/>
    <col min="3" max="3" width="19.42578125" customWidth="1"/>
    <col min="4" max="4" width="16.85546875" customWidth="1"/>
    <col min="5" max="5" width="16.42578125" customWidth="1"/>
    <col min="6" max="6" width="18.140625" customWidth="1"/>
  </cols>
  <sheetData>
    <row r="2" spans="2:9" x14ac:dyDescent="0.25">
      <c r="D2" s="3"/>
      <c r="E2" s="3"/>
      <c r="F2" s="3"/>
    </row>
    <row r="3" spans="2:9" x14ac:dyDescent="0.25">
      <c r="D3" s="19"/>
      <c r="E3" s="19"/>
      <c r="F3" s="19"/>
    </row>
    <row r="4" spans="2:9" x14ac:dyDescent="0.25">
      <c r="D4" s="20"/>
      <c r="E4" s="20"/>
      <c r="F4" s="20"/>
    </row>
    <row r="6" spans="2:9" ht="79.5" customHeight="1" x14ac:dyDescent="0.25">
      <c r="B6" s="17" t="s">
        <v>12</v>
      </c>
      <c r="C6" s="18"/>
      <c r="D6" s="18"/>
      <c r="E6" s="18"/>
      <c r="F6" s="18"/>
    </row>
    <row r="7" spans="2:9" x14ac:dyDescent="0.25">
      <c r="F7" s="3" t="s">
        <v>8</v>
      </c>
    </row>
    <row r="8" spans="2:9" ht="15.75" x14ac:dyDescent="0.25">
      <c r="B8" s="24" t="s">
        <v>0</v>
      </c>
      <c r="C8" s="24" t="s">
        <v>1</v>
      </c>
      <c r="D8" s="21" t="s">
        <v>9</v>
      </c>
      <c r="E8" s="22"/>
      <c r="F8" s="23"/>
    </row>
    <row r="9" spans="2:9" ht="47.25" x14ac:dyDescent="0.25">
      <c r="B9" s="25"/>
      <c r="C9" s="25"/>
      <c r="D9" s="2" t="s">
        <v>2</v>
      </c>
      <c r="E9" s="2" t="s">
        <v>3</v>
      </c>
      <c r="F9" s="2" t="s">
        <v>4</v>
      </c>
    </row>
    <row r="10" spans="2:9" ht="15.75" x14ac:dyDescent="0.25">
      <c r="B10" s="26" t="s">
        <v>6</v>
      </c>
      <c r="C10" s="27"/>
      <c r="D10" s="27"/>
      <c r="E10" s="27"/>
      <c r="F10" s="28"/>
    </row>
    <row r="11" spans="2:9" ht="31.5" x14ac:dyDescent="0.25">
      <c r="B11" s="2" t="s">
        <v>10</v>
      </c>
      <c r="C11" s="1">
        <f t="shared" ref="C11" si="0">SUM(D11:F11)</f>
        <v>1036414900</v>
      </c>
      <c r="D11" s="1">
        <v>352381066</v>
      </c>
      <c r="E11" s="1">
        <v>642577238</v>
      </c>
      <c r="F11" s="1">
        <v>41456596</v>
      </c>
    </row>
    <row r="12" spans="2:9" s="9" customFormat="1" ht="78.75" x14ac:dyDescent="0.25">
      <c r="B12" s="7" t="s">
        <v>11</v>
      </c>
      <c r="C12" s="8">
        <f>SUM(D12:F12)</f>
        <v>100428600</v>
      </c>
      <c r="D12" s="8">
        <v>90385740</v>
      </c>
      <c r="E12" s="8">
        <v>7030002</v>
      </c>
      <c r="F12" s="8">
        <v>3012858</v>
      </c>
      <c r="I12" s="10"/>
    </row>
    <row r="13" spans="2:9" s="9" customFormat="1" ht="15.75" x14ac:dyDescent="0.25">
      <c r="B13" s="7" t="s">
        <v>5</v>
      </c>
      <c r="C13" s="8">
        <f>C11+C12</f>
        <v>1136843500</v>
      </c>
      <c r="D13" s="8" t="s">
        <v>14</v>
      </c>
      <c r="E13" s="8" t="s">
        <v>14</v>
      </c>
      <c r="F13" s="8" t="s">
        <v>14</v>
      </c>
    </row>
    <row r="14" spans="2:9" s="9" customFormat="1" ht="15.75" x14ac:dyDescent="0.25">
      <c r="B14" s="14" t="s">
        <v>7</v>
      </c>
      <c r="C14" s="15"/>
      <c r="D14" s="15"/>
      <c r="E14" s="15"/>
      <c r="F14" s="16"/>
    </row>
    <row r="15" spans="2:9" ht="31.5" x14ac:dyDescent="0.25">
      <c r="B15" s="7" t="s">
        <v>10</v>
      </c>
      <c r="C15" s="8">
        <f t="shared" ref="C15" si="1">SUM(D15:F15)</f>
        <v>208059900</v>
      </c>
      <c r="D15" s="8">
        <v>70740366</v>
      </c>
      <c r="E15" s="8">
        <v>128997138</v>
      </c>
      <c r="F15" s="8">
        <v>8322396</v>
      </c>
    </row>
    <row r="16" spans="2:9" s="9" customFormat="1" ht="15.75" x14ac:dyDescent="0.25">
      <c r="B16" s="7" t="s">
        <v>5</v>
      </c>
      <c r="C16" s="8">
        <f>C15</f>
        <v>208059900</v>
      </c>
      <c r="D16" s="8" t="s">
        <v>14</v>
      </c>
      <c r="E16" s="8" t="s">
        <v>14</v>
      </c>
      <c r="F16" s="8" t="s">
        <v>14</v>
      </c>
    </row>
    <row r="17" spans="2:6" s="9" customFormat="1" ht="15.75" x14ac:dyDescent="0.25">
      <c r="B17" s="14" t="s">
        <v>13</v>
      </c>
      <c r="C17" s="15"/>
      <c r="D17" s="15"/>
      <c r="E17" s="15"/>
      <c r="F17" s="16"/>
    </row>
    <row r="18" spans="2:6" s="9" customFormat="1" ht="31.5" x14ac:dyDescent="0.25">
      <c r="B18" s="7" t="s">
        <v>10</v>
      </c>
      <c r="C18" s="11">
        <f>SUM(D18:F18)</f>
        <v>2080600</v>
      </c>
      <c r="D18" s="11">
        <v>486563.63</v>
      </c>
      <c r="E18" s="11">
        <v>1021608.57</v>
      </c>
      <c r="F18" s="11">
        <v>572427.80000000005</v>
      </c>
    </row>
    <row r="19" spans="2:6" s="9" customFormat="1" ht="15.75" x14ac:dyDescent="0.25">
      <c r="B19" s="7" t="s">
        <v>5</v>
      </c>
      <c r="C19" s="12">
        <f>C18</f>
        <v>2080600</v>
      </c>
      <c r="D19" s="12" t="s">
        <v>14</v>
      </c>
      <c r="E19" s="12" t="s">
        <v>14</v>
      </c>
      <c r="F19" s="12" t="s">
        <v>14</v>
      </c>
    </row>
    <row r="20" spans="2:6" ht="57" customHeight="1" x14ac:dyDescent="0.25"/>
    <row r="21" spans="2:6" ht="15.75" x14ac:dyDescent="0.25">
      <c r="B21" s="13"/>
      <c r="C21" s="13"/>
      <c r="D21" s="5"/>
    </row>
    <row r="22" spans="2:6" ht="19.5" customHeight="1" x14ac:dyDescent="0.25">
      <c r="B22" s="13"/>
      <c r="C22" s="13"/>
      <c r="D22" s="13"/>
      <c r="F22" s="4"/>
    </row>
    <row r="23" spans="2:6" ht="15.75" x14ac:dyDescent="0.25">
      <c r="B23" s="13"/>
      <c r="C23" s="13"/>
      <c r="D23" s="13"/>
    </row>
    <row r="29" spans="2:6" ht="18" x14ac:dyDescent="0.25">
      <c r="C29" s="6"/>
    </row>
    <row r="30" spans="2:6" x14ac:dyDescent="0.25">
      <c r="B30" s="4"/>
    </row>
    <row r="31" spans="2:6" x14ac:dyDescent="0.25">
      <c r="B31" s="4"/>
    </row>
  </sheetData>
  <mergeCells count="12">
    <mergeCell ref="B23:D23"/>
    <mergeCell ref="B14:F14"/>
    <mergeCell ref="B6:F6"/>
    <mergeCell ref="D3:F3"/>
    <mergeCell ref="D4:F4"/>
    <mergeCell ref="B21:C21"/>
    <mergeCell ref="B22:D22"/>
    <mergeCell ref="D8:F8"/>
    <mergeCell ref="C8:C9"/>
    <mergeCell ref="B8:B9"/>
    <mergeCell ref="B10:F10"/>
    <mergeCell ref="B17:F17"/>
  </mergeCells>
  <pageMargins left="0.5118110236220472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Морозова Елена Маратовна</cp:lastModifiedBy>
  <cp:lastPrinted>2021-10-13T09:25:03Z</cp:lastPrinted>
  <dcterms:created xsi:type="dcterms:W3CDTF">2020-10-06T09:54:11Z</dcterms:created>
  <dcterms:modified xsi:type="dcterms:W3CDTF">2021-10-29T11:22:55Z</dcterms:modified>
</cp:coreProperties>
</file>